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25944_office_plk-sa_pl/Documents/Pulpit/Publikacja odzież/"/>
    </mc:Choice>
  </mc:AlternateContent>
  <xr:revisionPtr revIDLastSave="31" documentId="14_{18FADCF8-5D7E-4BB5-8B8F-D51E4D7EB9A6}" xr6:coauthVersionLast="47" xr6:coauthVersionMax="47" xr10:uidLastSave="{AF601CFB-1235-4F6B-824F-3763AA5CC92B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6" i="1" l="1"/>
  <c r="O17" i="1"/>
  <c r="O18" i="1"/>
  <c r="N7" i="1"/>
  <c r="N8" i="1"/>
  <c r="N9" i="1"/>
  <c r="N10" i="1"/>
  <c r="N11" i="1"/>
  <c r="N12" i="1"/>
  <c r="N13" i="1"/>
  <c r="N14" i="1"/>
  <c r="N15" i="1"/>
  <c r="N16" i="1"/>
  <c r="P16" i="1" s="1"/>
  <c r="N17" i="1"/>
  <c r="P17" i="1" s="1"/>
  <c r="N18" i="1"/>
  <c r="P18" i="1" s="1"/>
  <c r="N19" i="1"/>
  <c r="N20" i="1"/>
  <c r="N21" i="1"/>
  <c r="N22" i="1"/>
  <c r="N23" i="1"/>
  <c r="N6" i="1"/>
  <c r="L23" i="1" l="1"/>
  <c r="L22" i="1"/>
  <c r="L21" i="1"/>
  <c r="L20" i="1"/>
  <c r="L19" i="1"/>
  <c r="L15" i="1"/>
  <c r="L14" i="1"/>
  <c r="L13" i="1"/>
  <c r="L12" i="1"/>
  <c r="L11" i="1"/>
  <c r="L10" i="1"/>
  <c r="L9" i="1"/>
  <c r="L8" i="1"/>
  <c r="L7" i="1"/>
  <c r="L6" i="1"/>
  <c r="O14" i="1" l="1"/>
  <c r="P14" i="1"/>
  <c r="O9" i="1"/>
  <c r="P9" i="1"/>
  <c r="O10" i="1"/>
  <c r="P10" i="1"/>
  <c r="P11" i="1"/>
  <c r="O11" i="1"/>
  <c r="P12" i="1"/>
  <c r="O12" i="1"/>
  <c r="O13" i="1"/>
  <c r="P13" i="1"/>
  <c r="P15" i="1"/>
  <c r="O15" i="1"/>
  <c r="O19" i="1"/>
  <c r="P19" i="1"/>
  <c r="O20" i="1"/>
  <c r="P20" i="1"/>
  <c r="O21" i="1"/>
  <c r="P21" i="1"/>
  <c r="O7" i="1"/>
  <c r="P7" i="1"/>
  <c r="O22" i="1"/>
  <c r="P22" i="1"/>
  <c r="O8" i="1"/>
  <c r="P8" i="1"/>
  <c r="O23" i="1"/>
  <c r="P23" i="1"/>
  <c r="P6" i="1"/>
  <c r="O6" i="1"/>
  <c r="O24" i="1" l="1"/>
  <c r="P24" i="1"/>
</calcChain>
</file>

<file path=xl/sharedStrings.xml><?xml version="1.0" encoding="utf-8"?>
<sst xmlns="http://schemas.openxmlformats.org/spreadsheetml/2006/main" count="51" uniqueCount="48">
  <si>
    <t>Lp</t>
  </si>
  <si>
    <t>Nazwa</t>
  </si>
  <si>
    <t>Indeks</t>
  </si>
  <si>
    <t>Bluza robocza drelichowa z elementami odblaskowymi pomarańczowa</t>
  </si>
  <si>
    <t>Spodnie robocze drelichowe typ szwedzki z elementami odblaskowymi pomarańczowe</t>
  </si>
  <si>
    <t>2184241054</t>
  </si>
  <si>
    <t>Spodnie robocze drelichowe standardowe z elementami odblaskowymi pomarańczowe</t>
  </si>
  <si>
    <t>2184241027</t>
  </si>
  <si>
    <t>Bluza ocieplona drelichowa z elementami odblaskowymi pomarańczowa</t>
  </si>
  <si>
    <t>2184231109</t>
  </si>
  <si>
    <t>Spodnie ocieplone drelichowe typ szwedzki z elementami odblaskowymi pomarańczowe</t>
  </si>
  <si>
    <t>2184241081</t>
  </si>
  <si>
    <t>Spodnie ocieplane drelichowe standardowe z elementami odblaskowymi pomarańczowe</t>
  </si>
  <si>
    <t>2184241107</t>
  </si>
  <si>
    <t>Kamizelka ostrzegawcza</t>
  </si>
  <si>
    <t>2185591510</t>
  </si>
  <si>
    <t>Kurtka ocieplana kryta tkaniną wodoodporną pomarańczowa</t>
  </si>
  <si>
    <t>2184149565</t>
  </si>
  <si>
    <t>Ubranie wodoodporne</t>
  </si>
  <si>
    <t>2185419020</t>
  </si>
  <si>
    <t>2014951053</t>
  </si>
  <si>
    <t>Podkoszulek termoaktywny</t>
  </si>
  <si>
    <t>Legginsy termoaktywne</t>
  </si>
  <si>
    <t>2114971020</t>
  </si>
  <si>
    <t>Koszula męska flanelowa</t>
  </si>
  <si>
    <t>2184291017</t>
  </si>
  <si>
    <t>Koszulka ostrzegawcza z długim rękawem</t>
  </si>
  <si>
    <t>2186292222</t>
  </si>
  <si>
    <t>2185211011</t>
  </si>
  <si>
    <t xml:space="preserve">Kurtka przeciwdeszczowa </t>
  </si>
  <si>
    <t>Czapka zimowa ochronna pomarańczowa</t>
  </si>
  <si>
    <t>Czapka robocza pomarańczowa</t>
  </si>
  <si>
    <t>Fartuch spawalniczy</t>
  </si>
  <si>
    <t>Razem</t>
  </si>
  <si>
    <t>Ubranie olejo- kwasoodporne</t>
  </si>
  <si>
    <t>2185449024</t>
  </si>
  <si>
    <t>ISE Czechowice Dziedzice</t>
  </si>
  <si>
    <t>ISE Bielsko Biała</t>
  </si>
  <si>
    <t>ISE Jaworzno Szczakowa</t>
  </si>
  <si>
    <t>ISE Katowice</t>
  </si>
  <si>
    <t>II półrocze 2026</t>
  </si>
  <si>
    <t>2184231029</t>
  </si>
  <si>
    <t>Formularz cenowy</t>
  </si>
  <si>
    <t>Cena 
netto</t>
  </si>
  <si>
    <t>Cena 
brutto</t>
  </si>
  <si>
    <t>Cena netto 
ogółem</t>
  </si>
  <si>
    <t>Cena brutto
ogółem</t>
  </si>
  <si>
    <t>Dostawa odzieży roboczej i ochronnej dla Sekcji Eksploatacji podległych Zakładowi Linii Kolejowych w Sosnowcu.
Numer Postępowania  0441/IZ08GM/01201/01162/26/P
Znak sprawy  PZ.294.4363.2026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</si>
</sst>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28"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2" fontId="2" fillId="4" borderId="1" xfId="0" applyNumberFormat="1" applyFont="1" applyFill="1" applyBorder="1" applyAlignment="1">
      <alignment horizontal="center" vertical="center"/>
    </xf>
    <xf numFmtId="0" fontId="3" fillId="0" borderId="2" xfId="0" applyFont="1" applyBorder="1"/>
    <xf numFmtId="2" fontId="3" fillId="4" borderId="2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4"/>
  <sheetViews>
    <sheetView tabSelected="1" topLeftCell="A5" zoomScaleNormal="100" workbookViewId="0">
      <selection activeCell="B6" sqref="B6:B23"/>
    </sheetView>
  </sheetViews>
  <sheetFormatPr defaultRowHeight="12.75" x14ac:dyDescent="0.2"/>
  <cols>
    <col min="1" max="1" width="3.5703125" style="2" customWidth="1"/>
    <col min="2" max="2" width="49" style="2" customWidth="1"/>
    <col min="3" max="3" width="13.140625" style="2" customWidth="1"/>
    <col min="4" max="4" width="10.85546875" style="2" customWidth="1"/>
    <col min="5" max="5" width="9.5703125" style="2" customWidth="1"/>
    <col min="6" max="6" width="11.140625" style="2" customWidth="1"/>
    <col min="7" max="8" width="10.28515625" style="2" customWidth="1"/>
    <col min="9" max="9" width="10.42578125" style="2" customWidth="1"/>
    <col min="10" max="10" width="10.85546875" style="2" customWidth="1"/>
    <col min="11" max="11" width="9.42578125" style="2" customWidth="1"/>
    <col min="12" max="12" width="9.7109375" style="6" customWidth="1"/>
    <col min="13" max="13" width="12" style="6" customWidth="1"/>
    <col min="14" max="14" width="11" style="2" customWidth="1"/>
    <col min="15" max="16" width="11.28515625" style="2" customWidth="1"/>
    <col min="17" max="16384" width="9.140625" style="2"/>
  </cols>
  <sheetData>
    <row r="1" spans="1:16" ht="49.5" customHeight="1" x14ac:dyDescent="0.2">
      <c r="B1" s="23" t="s">
        <v>47</v>
      </c>
      <c r="C1" s="23"/>
      <c r="D1" s="23"/>
      <c r="E1" s="23"/>
      <c r="F1" s="23"/>
      <c r="G1" s="23"/>
      <c r="H1" s="23"/>
      <c r="I1" s="23"/>
    </row>
    <row r="2" spans="1:16" ht="19.5" customHeight="1" x14ac:dyDescent="0.2">
      <c r="B2" s="22" t="s">
        <v>42</v>
      </c>
      <c r="C2" s="22"/>
      <c r="D2" s="22"/>
      <c r="E2" s="22"/>
    </row>
    <row r="4" spans="1:16" ht="73.5" customHeight="1" x14ac:dyDescent="0.2">
      <c r="A4" s="1" t="s">
        <v>0</v>
      </c>
      <c r="B4" s="1" t="s">
        <v>1</v>
      </c>
      <c r="C4" s="1" t="s">
        <v>2</v>
      </c>
      <c r="D4" s="18" t="s">
        <v>37</v>
      </c>
      <c r="E4" s="19"/>
      <c r="F4" s="18" t="s">
        <v>36</v>
      </c>
      <c r="G4" s="19"/>
      <c r="H4" s="18" t="s">
        <v>38</v>
      </c>
      <c r="I4" s="19"/>
      <c r="J4" s="20" t="s">
        <v>39</v>
      </c>
      <c r="K4" s="21"/>
      <c r="L4" s="1" t="s">
        <v>33</v>
      </c>
      <c r="M4" s="12" t="s">
        <v>43</v>
      </c>
      <c r="N4" s="12" t="s">
        <v>44</v>
      </c>
      <c r="O4" s="12" t="s">
        <v>45</v>
      </c>
      <c r="P4" s="12" t="s">
        <v>46</v>
      </c>
    </row>
    <row r="5" spans="1:16" ht="25.5" x14ac:dyDescent="0.2">
      <c r="A5" s="3"/>
      <c r="B5" s="3"/>
      <c r="C5" s="3"/>
      <c r="D5" s="13" t="s">
        <v>40</v>
      </c>
      <c r="E5" s="13">
        <v>2027</v>
      </c>
      <c r="F5" s="13" t="s">
        <v>40</v>
      </c>
      <c r="G5" s="13">
        <v>2027</v>
      </c>
      <c r="H5" s="13" t="s">
        <v>40</v>
      </c>
      <c r="I5" s="13">
        <v>2027</v>
      </c>
      <c r="J5" s="13" t="s">
        <v>40</v>
      </c>
      <c r="K5" s="13">
        <v>2027</v>
      </c>
      <c r="L5" s="4"/>
      <c r="M5" s="4"/>
      <c r="N5" s="3"/>
      <c r="O5" s="15"/>
      <c r="P5" s="3"/>
    </row>
    <row r="6" spans="1:16" ht="27.75" customHeight="1" x14ac:dyDescent="0.2">
      <c r="A6" s="4">
        <v>1</v>
      </c>
      <c r="B6" s="24" t="s">
        <v>3</v>
      </c>
      <c r="C6" s="7" t="s">
        <v>41</v>
      </c>
      <c r="D6" s="4">
        <v>10</v>
      </c>
      <c r="E6" s="8">
        <v>25</v>
      </c>
      <c r="F6" s="4">
        <v>20</v>
      </c>
      <c r="G6" s="4">
        <v>40</v>
      </c>
      <c r="H6" s="4">
        <v>30</v>
      </c>
      <c r="I6" s="4">
        <v>60</v>
      </c>
      <c r="J6" s="4">
        <v>70</v>
      </c>
      <c r="K6" s="4">
        <v>30</v>
      </c>
      <c r="L6" s="1">
        <f>SUM(D6:K6)</f>
        <v>285</v>
      </c>
      <c r="M6" s="17">
        <v>0</v>
      </c>
      <c r="N6" s="17">
        <f>M6*23%+M6</f>
        <v>0</v>
      </c>
      <c r="O6" s="16">
        <f>L6*M6</f>
        <v>0</v>
      </c>
      <c r="P6" s="17">
        <f>L6*N6</f>
        <v>0</v>
      </c>
    </row>
    <row r="7" spans="1:16" ht="27.75" customHeight="1" x14ac:dyDescent="0.2">
      <c r="A7" s="4">
        <v>2</v>
      </c>
      <c r="B7" s="24" t="s">
        <v>4</v>
      </c>
      <c r="C7" s="7" t="s">
        <v>5</v>
      </c>
      <c r="D7" s="4">
        <v>15</v>
      </c>
      <c r="E7" s="8">
        <v>25</v>
      </c>
      <c r="F7" s="4">
        <v>40</v>
      </c>
      <c r="G7" s="4">
        <v>80</v>
      </c>
      <c r="H7" s="4">
        <v>40</v>
      </c>
      <c r="I7" s="8">
        <v>80</v>
      </c>
      <c r="J7" s="4">
        <v>100</v>
      </c>
      <c r="K7" s="8">
        <v>50</v>
      </c>
      <c r="L7" s="1">
        <f t="shared" ref="L7:L15" si="0">SUM(D7:K7)</f>
        <v>430</v>
      </c>
      <c r="M7" s="17">
        <v>0</v>
      </c>
      <c r="N7" s="17">
        <f t="shared" ref="N7:N23" si="1">M7*23%+M7</f>
        <v>0</v>
      </c>
      <c r="O7" s="16">
        <f t="shared" ref="O7:O23" si="2">L7*M7</f>
        <v>0</v>
      </c>
      <c r="P7" s="17">
        <f t="shared" ref="P7:P23" si="3">L7*N7</f>
        <v>0</v>
      </c>
    </row>
    <row r="8" spans="1:16" ht="27.75" customHeight="1" x14ac:dyDescent="0.2">
      <c r="A8" s="4">
        <v>3</v>
      </c>
      <c r="B8" s="24" t="s">
        <v>6</v>
      </c>
      <c r="C8" s="7" t="s">
        <v>7</v>
      </c>
      <c r="D8" s="4"/>
      <c r="E8" s="8"/>
      <c r="F8" s="4">
        <v>30</v>
      </c>
      <c r="G8" s="8">
        <v>30</v>
      </c>
      <c r="H8" s="4">
        <v>5</v>
      </c>
      <c r="I8" s="8">
        <v>10</v>
      </c>
      <c r="J8" s="4">
        <v>10</v>
      </c>
      <c r="K8" s="8"/>
      <c r="L8" s="1">
        <f t="shared" si="0"/>
        <v>85</v>
      </c>
      <c r="M8" s="17">
        <v>0</v>
      </c>
      <c r="N8" s="17">
        <f t="shared" si="1"/>
        <v>0</v>
      </c>
      <c r="O8" s="16">
        <f t="shared" si="2"/>
        <v>0</v>
      </c>
      <c r="P8" s="17">
        <f t="shared" si="3"/>
        <v>0</v>
      </c>
    </row>
    <row r="9" spans="1:16" ht="27" customHeight="1" x14ac:dyDescent="0.2">
      <c r="A9" s="4">
        <v>4</v>
      </c>
      <c r="B9" s="25" t="s">
        <v>31</v>
      </c>
      <c r="C9" s="4">
        <v>2186521844</v>
      </c>
      <c r="D9" s="4"/>
      <c r="E9" s="8">
        <v>20</v>
      </c>
      <c r="F9" s="4">
        <v>20</v>
      </c>
      <c r="G9" s="8">
        <v>50</v>
      </c>
      <c r="H9" s="9">
        <v>20</v>
      </c>
      <c r="I9" s="10">
        <v>20</v>
      </c>
      <c r="J9" s="4">
        <v>100</v>
      </c>
      <c r="K9" s="8">
        <v>100</v>
      </c>
      <c r="L9" s="1">
        <f t="shared" si="0"/>
        <v>330</v>
      </c>
      <c r="M9" s="17">
        <v>0</v>
      </c>
      <c r="N9" s="17">
        <f t="shared" si="1"/>
        <v>0</v>
      </c>
      <c r="O9" s="16">
        <f t="shared" si="2"/>
        <v>0</v>
      </c>
      <c r="P9" s="17">
        <f t="shared" si="3"/>
        <v>0</v>
      </c>
    </row>
    <row r="10" spans="1:16" ht="27.75" customHeight="1" x14ac:dyDescent="0.2">
      <c r="A10" s="4">
        <v>5</v>
      </c>
      <c r="B10" s="24" t="s">
        <v>8</v>
      </c>
      <c r="C10" s="7" t="s">
        <v>9</v>
      </c>
      <c r="D10" s="4">
        <v>5</v>
      </c>
      <c r="E10" s="8">
        <v>15</v>
      </c>
      <c r="F10" s="4">
        <v>20</v>
      </c>
      <c r="G10" s="8">
        <v>30</v>
      </c>
      <c r="H10" s="4">
        <v>20</v>
      </c>
      <c r="I10" s="8">
        <v>20</v>
      </c>
      <c r="J10" s="4">
        <v>50</v>
      </c>
      <c r="K10" s="8">
        <v>50</v>
      </c>
      <c r="L10" s="1">
        <f t="shared" si="0"/>
        <v>210</v>
      </c>
      <c r="M10" s="17">
        <v>0</v>
      </c>
      <c r="N10" s="17">
        <f t="shared" si="1"/>
        <v>0</v>
      </c>
      <c r="O10" s="16">
        <f t="shared" si="2"/>
        <v>0</v>
      </c>
      <c r="P10" s="17">
        <f t="shared" si="3"/>
        <v>0</v>
      </c>
    </row>
    <row r="11" spans="1:16" ht="27.75" customHeight="1" x14ac:dyDescent="0.2">
      <c r="A11" s="4">
        <v>6</v>
      </c>
      <c r="B11" s="24" t="s">
        <v>10</v>
      </c>
      <c r="C11" s="7" t="s">
        <v>11</v>
      </c>
      <c r="D11" s="4">
        <v>15</v>
      </c>
      <c r="E11" s="8">
        <v>20</v>
      </c>
      <c r="F11" s="4">
        <v>20</v>
      </c>
      <c r="G11" s="8">
        <v>30</v>
      </c>
      <c r="H11" s="4">
        <v>20</v>
      </c>
      <c r="I11" s="8">
        <v>20</v>
      </c>
      <c r="J11" s="4">
        <v>50</v>
      </c>
      <c r="K11" s="8">
        <v>50</v>
      </c>
      <c r="L11" s="1">
        <f t="shared" si="0"/>
        <v>225</v>
      </c>
      <c r="M11" s="17">
        <v>0</v>
      </c>
      <c r="N11" s="17">
        <f t="shared" si="1"/>
        <v>0</v>
      </c>
      <c r="O11" s="16">
        <f t="shared" si="2"/>
        <v>0</v>
      </c>
      <c r="P11" s="17">
        <f t="shared" si="3"/>
        <v>0</v>
      </c>
    </row>
    <row r="12" spans="1:16" ht="27.75" customHeight="1" x14ac:dyDescent="0.2">
      <c r="A12" s="4">
        <v>7</v>
      </c>
      <c r="B12" s="24" t="s">
        <v>12</v>
      </c>
      <c r="C12" s="7" t="s">
        <v>13</v>
      </c>
      <c r="D12" s="4"/>
      <c r="E12" s="8"/>
      <c r="F12" s="4"/>
      <c r="G12" s="8">
        <v>5</v>
      </c>
      <c r="H12" s="4"/>
      <c r="I12" s="8"/>
      <c r="J12" s="4"/>
      <c r="K12" s="8"/>
      <c r="L12" s="1">
        <f t="shared" si="0"/>
        <v>5</v>
      </c>
      <c r="M12" s="17">
        <v>0</v>
      </c>
      <c r="N12" s="17">
        <f t="shared" si="1"/>
        <v>0</v>
      </c>
      <c r="O12" s="16">
        <f t="shared" si="2"/>
        <v>0</v>
      </c>
      <c r="P12" s="17">
        <f t="shared" si="3"/>
        <v>0</v>
      </c>
    </row>
    <row r="13" spans="1:16" ht="27.75" customHeight="1" x14ac:dyDescent="0.2">
      <c r="A13" s="4">
        <v>8</v>
      </c>
      <c r="B13" s="25" t="s">
        <v>30</v>
      </c>
      <c r="C13" s="4">
        <v>2186531628</v>
      </c>
      <c r="D13" s="4"/>
      <c r="E13" s="8">
        <v>20</v>
      </c>
      <c r="F13" s="4">
        <v>50</v>
      </c>
      <c r="G13" s="8">
        <v>60</v>
      </c>
      <c r="H13" s="4">
        <v>20</v>
      </c>
      <c r="I13" s="8">
        <v>40</v>
      </c>
      <c r="J13" s="4">
        <v>100</v>
      </c>
      <c r="K13" s="8">
        <v>100</v>
      </c>
      <c r="L13" s="1">
        <f t="shared" si="0"/>
        <v>390</v>
      </c>
      <c r="M13" s="17">
        <v>0</v>
      </c>
      <c r="N13" s="17">
        <f t="shared" si="1"/>
        <v>0</v>
      </c>
      <c r="O13" s="16">
        <f t="shared" si="2"/>
        <v>0</v>
      </c>
      <c r="P13" s="17">
        <f t="shared" si="3"/>
        <v>0</v>
      </c>
    </row>
    <row r="14" spans="1:16" ht="27.75" customHeight="1" x14ac:dyDescent="0.2">
      <c r="A14" s="4">
        <v>9</v>
      </c>
      <c r="B14" s="24" t="s">
        <v>16</v>
      </c>
      <c r="C14" s="7" t="s">
        <v>17</v>
      </c>
      <c r="D14" s="4">
        <v>20</v>
      </c>
      <c r="E14" s="8">
        <v>30</v>
      </c>
      <c r="F14" s="4">
        <v>50</v>
      </c>
      <c r="G14" s="8">
        <v>50</v>
      </c>
      <c r="H14" s="4">
        <v>25</v>
      </c>
      <c r="I14" s="8">
        <v>50</v>
      </c>
      <c r="J14" s="4">
        <v>30</v>
      </c>
      <c r="K14" s="8">
        <v>30</v>
      </c>
      <c r="L14" s="1">
        <f t="shared" si="0"/>
        <v>285</v>
      </c>
      <c r="M14" s="17">
        <v>0</v>
      </c>
      <c r="N14" s="17">
        <f t="shared" si="1"/>
        <v>0</v>
      </c>
      <c r="O14" s="16">
        <f t="shared" si="2"/>
        <v>0</v>
      </c>
      <c r="P14" s="17">
        <f t="shared" si="3"/>
        <v>0</v>
      </c>
    </row>
    <row r="15" spans="1:16" ht="27.75" customHeight="1" x14ac:dyDescent="0.2">
      <c r="A15" s="4">
        <v>10</v>
      </c>
      <c r="B15" s="25" t="s">
        <v>29</v>
      </c>
      <c r="C15" s="7" t="s">
        <v>28</v>
      </c>
      <c r="D15" s="4">
        <v>10</v>
      </c>
      <c r="E15" s="8">
        <v>15</v>
      </c>
      <c r="F15" s="4">
        <v>10</v>
      </c>
      <c r="G15" s="8">
        <v>20</v>
      </c>
      <c r="H15" s="4">
        <v>10</v>
      </c>
      <c r="I15" s="8">
        <v>10</v>
      </c>
      <c r="J15" s="4">
        <v>5</v>
      </c>
      <c r="K15" s="8">
        <v>10</v>
      </c>
      <c r="L15" s="1">
        <f t="shared" si="0"/>
        <v>90</v>
      </c>
      <c r="M15" s="17">
        <v>0</v>
      </c>
      <c r="N15" s="17">
        <f t="shared" si="1"/>
        <v>0</v>
      </c>
      <c r="O15" s="16">
        <f t="shared" si="2"/>
        <v>0</v>
      </c>
      <c r="P15" s="17">
        <f t="shared" si="3"/>
        <v>0</v>
      </c>
    </row>
    <row r="16" spans="1:16" ht="27.75" hidden="1" customHeight="1" x14ac:dyDescent="0.2">
      <c r="A16" s="4">
        <v>11</v>
      </c>
      <c r="B16" s="26" t="s">
        <v>18</v>
      </c>
      <c r="C16" s="7" t="s">
        <v>19</v>
      </c>
      <c r="D16" s="4"/>
      <c r="E16" s="8"/>
      <c r="F16" s="4"/>
      <c r="G16" s="8"/>
      <c r="H16" s="4"/>
      <c r="I16" s="8"/>
      <c r="J16" s="4"/>
      <c r="K16" s="8"/>
      <c r="L16" s="5"/>
      <c r="M16" s="17">
        <v>1</v>
      </c>
      <c r="N16" s="17">
        <f t="shared" si="1"/>
        <v>1.23</v>
      </c>
      <c r="O16" s="16">
        <f t="shared" si="2"/>
        <v>0</v>
      </c>
      <c r="P16" s="17">
        <f t="shared" si="3"/>
        <v>0</v>
      </c>
    </row>
    <row r="17" spans="1:16" ht="27.75" hidden="1" customHeight="1" x14ac:dyDescent="0.2">
      <c r="A17" s="4">
        <v>12</v>
      </c>
      <c r="B17" s="26" t="s">
        <v>34</v>
      </c>
      <c r="C17" s="7" t="s">
        <v>35</v>
      </c>
      <c r="D17" s="4"/>
      <c r="E17" s="8"/>
      <c r="F17" s="4"/>
      <c r="G17" s="8"/>
      <c r="H17" s="4"/>
      <c r="I17" s="8"/>
      <c r="J17" s="4"/>
      <c r="K17" s="8"/>
      <c r="L17" s="5"/>
      <c r="M17" s="17">
        <v>1</v>
      </c>
      <c r="N17" s="17">
        <f t="shared" si="1"/>
        <v>1.23</v>
      </c>
      <c r="O17" s="16">
        <f t="shared" si="2"/>
        <v>0</v>
      </c>
      <c r="P17" s="17">
        <f t="shared" si="3"/>
        <v>0</v>
      </c>
    </row>
    <row r="18" spans="1:16" ht="27.75" hidden="1" customHeight="1" x14ac:dyDescent="0.2">
      <c r="A18" s="4">
        <v>13</v>
      </c>
      <c r="B18" s="26" t="s">
        <v>32</v>
      </c>
      <c r="C18" s="4">
        <v>2276410133</v>
      </c>
      <c r="D18" s="4"/>
      <c r="E18" s="8"/>
      <c r="F18" s="4"/>
      <c r="G18" s="8"/>
      <c r="H18" s="4"/>
      <c r="I18" s="8"/>
      <c r="J18" s="4"/>
      <c r="K18" s="8"/>
      <c r="L18" s="5"/>
      <c r="M18" s="17">
        <v>1</v>
      </c>
      <c r="N18" s="17">
        <f t="shared" si="1"/>
        <v>1.23</v>
      </c>
      <c r="O18" s="16">
        <f t="shared" si="2"/>
        <v>0</v>
      </c>
      <c r="P18" s="17">
        <f t="shared" si="3"/>
        <v>0</v>
      </c>
    </row>
    <row r="19" spans="1:16" ht="27.75" customHeight="1" x14ac:dyDescent="0.2">
      <c r="A19" s="4">
        <v>11</v>
      </c>
      <c r="B19" s="27" t="s">
        <v>21</v>
      </c>
      <c r="C19" s="11" t="s">
        <v>20</v>
      </c>
      <c r="D19" s="4">
        <v>15</v>
      </c>
      <c r="E19" s="8">
        <v>20</v>
      </c>
      <c r="F19" s="4">
        <v>50</v>
      </c>
      <c r="G19" s="8">
        <v>50</v>
      </c>
      <c r="H19" s="4">
        <v>20</v>
      </c>
      <c r="I19" s="8">
        <v>60</v>
      </c>
      <c r="J19" s="4">
        <v>120</v>
      </c>
      <c r="K19" s="8">
        <v>100</v>
      </c>
      <c r="L19" s="1">
        <f t="shared" ref="L19:L20" si="4">SUM(D19:K19)</f>
        <v>435</v>
      </c>
      <c r="M19" s="17">
        <v>0</v>
      </c>
      <c r="N19" s="17">
        <f t="shared" si="1"/>
        <v>0</v>
      </c>
      <c r="O19" s="16">
        <f t="shared" si="2"/>
        <v>0</v>
      </c>
      <c r="P19" s="17">
        <f t="shared" si="3"/>
        <v>0</v>
      </c>
    </row>
    <row r="20" spans="1:16" ht="27.75" customHeight="1" x14ac:dyDescent="0.2">
      <c r="A20" s="4">
        <v>12</v>
      </c>
      <c r="B20" s="25" t="s">
        <v>22</v>
      </c>
      <c r="C20" s="7" t="s">
        <v>23</v>
      </c>
      <c r="D20" s="4">
        <v>15</v>
      </c>
      <c r="E20" s="8">
        <v>20</v>
      </c>
      <c r="F20" s="4">
        <v>50</v>
      </c>
      <c r="G20" s="8">
        <v>50</v>
      </c>
      <c r="H20" s="4">
        <v>20</v>
      </c>
      <c r="I20" s="8">
        <v>60</v>
      </c>
      <c r="J20" s="4">
        <v>120</v>
      </c>
      <c r="K20" s="8">
        <v>100</v>
      </c>
      <c r="L20" s="1">
        <f t="shared" si="4"/>
        <v>435</v>
      </c>
      <c r="M20" s="17">
        <v>0</v>
      </c>
      <c r="N20" s="17">
        <f t="shared" si="1"/>
        <v>0</v>
      </c>
      <c r="O20" s="16">
        <f t="shared" si="2"/>
        <v>0</v>
      </c>
      <c r="P20" s="17">
        <f t="shared" si="3"/>
        <v>0</v>
      </c>
    </row>
    <row r="21" spans="1:16" ht="27.75" customHeight="1" x14ac:dyDescent="0.2">
      <c r="A21" s="4">
        <v>13</v>
      </c>
      <c r="B21" s="25" t="s">
        <v>24</v>
      </c>
      <c r="C21" s="7" t="s">
        <v>25</v>
      </c>
      <c r="D21" s="4">
        <v>10</v>
      </c>
      <c r="E21" s="8">
        <v>10</v>
      </c>
      <c r="F21" s="4">
        <v>20</v>
      </c>
      <c r="G21" s="8">
        <v>40</v>
      </c>
      <c r="H21" s="4">
        <v>15</v>
      </c>
      <c r="I21" s="8">
        <v>40</v>
      </c>
      <c r="J21" s="4">
        <v>20</v>
      </c>
      <c r="K21" s="8">
        <v>50</v>
      </c>
      <c r="L21" s="1">
        <f t="shared" ref="L21:L23" si="5">SUM(D21:K21)</f>
        <v>205</v>
      </c>
      <c r="M21" s="17">
        <v>0</v>
      </c>
      <c r="N21" s="17">
        <f t="shared" si="1"/>
        <v>0</v>
      </c>
      <c r="O21" s="16">
        <f t="shared" si="2"/>
        <v>0</v>
      </c>
      <c r="P21" s="17">
        <f t="shared" si="3"/>
        <v>0</v>
      </c>
    </row>
    <row r="22" spans="1:16" ht="27.75" customHeight="1" x14ac:dyDescent="0.2">
      <c r="A22" s="4">
        <v>14</v>
      </c>
      <c r="B22" s="24" t="s">
        <v>26</v>
      </c>
      <c r="C22" s="7" t="s">
        <v>27</v>
      </c>
      <c r="D22" s="4">
        <v>10</v>
      </c>
      <c r="E22" s="8">
        <v>15</v>
      </c>
      <c r="F22" s="4">
        <v>50</v>
      </c>
      <c r="G22" s="8">
        <v>40</v>
      </c>
      <c r="H22" s="4">
        <v>30</v>
      </c>
      <c r="I22" s="8">
        <v>60</v>
      </c>
      <c r="J22" s="4">
        <v>30</v>
      </c>
      <c r="K22" s="8">
        <v>50</v>
      </c>
      <c r="L22" s="1">
        <f t="shared" si="5"/>
        <v>285</v>
      </c>
      <c r="M22" s="17">
        <v>0</v>
      </c>
      <c r="N22" s="17">
        <f t="shared" si="1"/>
        <v>0</v>
      </c>
      <c r="O22" s="16">
        <f t="shared" si="2"/>
        <v>0</v>
      </c>
      <c r="P22" s="17">
        <f t="shared" si="3"/>
        <v>0</v>
      </c>
    </row>
    <row r="23" spans="1:16" ht="27.75" customHeight="1" x14ac:dyDescent="0.2">
      <c r="A23" s="4">
        <v>15</v>
      </c>
      <c r="B23" s="24" t="s">
        <v>14</v>
      </c>
      <c r="C23" s="7" t="s">
        <v>15</v>
      </c>
      <c r="D23" s="4">
        <v>25</v>
      </c>
      <c r="E23" s="8">
        <v>100</v>
      </c>
      <c r="F23" s="4">
        <v>100</v>
      </c>
      <c r="G23" s="8">
        <v>100</v>
      </c>
      <c r="H23" s="4">
        <v>40</v>
      </c>
      <c r="I23" s="8">
        <v>80</v>
      </c>
      <c r="J23" s="4">
        <v>50</v>
      </c>
      <c r="K23" s="8">
        <v>150</v>
      </c>
      <c r="L23" s="1">
        <f t="shared" si="5"/>
        <v>645</v>
      </c>
      <c r="M23" s="17">
        <v>0</v>
      </c>
      <c r="N23" s="17">
        <f t="shared" si="1"/>
        <v>0</v>
      </c>
      <c r="O23" s="16">
        <f t="shared" si="2"/>
        <v>0</v>
      </c>
      <c r="P23" s="17">
        <f t="shared" si="3"/>
        <v>0</v>
      </c>
    </row>
    <row r="24" spans="1:16" ht="39" customHeight="1" x14ac:dyDescent="0.2">
      <c r="O24" s="14">
        <f>SUM(O6:O23)</f>
        <v>0</v>
      </c>
      <c r="P24" s="14">
        <f>SUM(P6:P23)</f>
        <v>0</v>
      </c>
    </row>
  </sheetData>
  <mergeCells count="6">
    <mergeCell ref="B1:I1"/>
    <mergeCell ref="D4:E4"/>
    <mergeCell ref="F4:G4"/>
    <mergeCell ref="H4:I4"/>
    <mergeCell ref="J4:K4"/>
    <mergeCell ref="B2:E2"/>
  </mergeCells>
  <pageMargins left="0.31496062992125984" right="0.31496062992125984" top="0.55118110236220474" bottom="0.55118110236220474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5490E-B48F-4CBB-8046-9D87A5B8D39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Krawczyńska Agata</dc:creator>
  <cp:lastModifiedBy>Liwoch-Piątek Katarzyna</cp:lastModifiedBy>
  <cp:lastPrinted>2026-03-04T11:52:39Z</cp:lastPrinted>
  <dcterms:created xsi:type="dcterms:W3CDTF">2021-04-09T12:21:39Z</dcterms:created>
  <dcterms:modified xsi:type="dcterms:W3CDTF">2026-03-18T11:43:34Z</dcterms:modified>
</cp:coreProperties>
</file>